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5-2022 Закон КК от 13-12-2022 № 159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12'!$A$3</definedName>
    <definedName name="ReportNameYear">'Приложение 12'!$D$13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12'!$S$14</definedName>
    <definedName name="wrn.выпдох." hidden="1">{#N/A,#N/A,FALSE,"Вып.доходы"}</definedName>
    <definedName name="Year">'Приложение 12'!$A$1</definedName>
    <definedName name="Year1">'Приложение 12'!$S$10</definedName>
    <definedName name="Year2Year3">'Приложение 12'!$S$12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12'!$A$1:$S$58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55" i="11" l="1"/>
  <c r="S56" i="11"/>
  <c r="S57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53" i="11"/>
  <c r="S54" i="11"/>
  <c r="S12" i="11" l="1"/>
  <c r="A1" i="11" l="1"/>
  <c r="D13" i="11" l="1"/>
  <c r="S5" i="11"/>
  <c r="S11" i="11"/>
  <c r="S10" i="11"/>
  <c r="S4" i="11"/>
</calcChain>
</file>

<file path=xl/sharedStrings.xml><?xml version="1.0" encoding="utf-8"?>
<sst xmlns="http://schemas.openxmlformats.org/spreadsheetml/2006/main" count="163" uniqueCount="130">
  <si>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</si>
  <si>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</si>
  <si>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</si>
  <si>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</si>
  <si>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</si>
  <si>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</si>
  <si>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</si>
  <si>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</si>
  <si>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</si>
  <si>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</si>
  <si>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</si>
  <si>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</si>
  <si>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</si>
  <si>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</si>
  <si>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</si>
  <si>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</si>
  <si>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</si>
  <si>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</si>
  <si>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</si>
  <si>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</si>
  <si>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</si>
  <si>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</si>
  <si>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Алеутский муниципальный округ</t>
  </si>
  <si>
    <t>"Приложение 12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</si>
  <si>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</si>
  <si>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</si>
  <si>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</si>
  <si>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</si>
  <si>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</si>
  <si>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</si>
  <si>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</si>
  <si>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</si>
  <si>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40090</t>
  </si>
  <si>
    <t>Министерство финансов Камчатского края</t>
  </si>
  <si>
    <t>3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</si>
  <si>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</si>
  <si>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40100</t>
  </si>
  <si>
    <t>4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</si>
  <si>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</si>
  <si>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40120</t>
  </si>
  <si>
    <t>Министерство социального благополучия и семейной политики Камчатского края</t>
  </si>
  <si>
    <t>5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</si>
  <si>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</si>
  <si>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40130</t>
  </si>
  <si>
    <t>6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</si>
  <si>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</si>
  <si>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40140</t>
  </si>
  <si>
    <t>7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</si>
  <si>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</si>
  <si>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40150</t>
  </si>
  <si>
    <t>8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</si>
  <si>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</si>
  <si>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40160</t>
  </si>
  <si>
    <t>9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</si>
  <si>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</si>
  <si>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40170</t>
  </si>
  <si>
    <t>Министерство образования Камчатского края</t>
  </si>
  <si>
    <t>10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</si>
  <si>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</si>
  <si>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40180</t>
  </si>
  <si>
    <t>11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</si>
  <si>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</si>
  <si>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40190</t>
  </si>
  <si>
    <t>12</t>
  </si>
  <si>
    <t>Министерство культуры Камчатского края</t>
  </si>
  <si>
    <t>13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</si>
  <si>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</si>
  <si>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40200</t>
  </si>
  <si>
    <t>14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</si>
  <si>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</si>
  <si>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40210</t>
  </si>
  <si>
    <t>15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</si>
  <si>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</si>
  <si>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40230</t>
  </si>
  <si>
    <t>16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</si>
  <si>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</si>
  <si>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</si>
  <si>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</si>
  <si>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17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</si>
  <si>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</si>
  <si>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40250</t>
  </si>
  <si>
    <t>18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</si>
  <si>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</si>
  <si>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</si>
  <si>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19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</si>
  <si>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</si>
  <si>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</si>
  <si>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</si>
  <si>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</si>
  <si>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</si>
  <si>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</si>
  <si>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</si>
  <si>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21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</si>
  <si>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</si>
  <si>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</si>
  <si>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</si>
  <si>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</si>
  <si>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</si>
  <si>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40300</t>
  </si>
  <si>
    <t>Государственная жилищная инспекция Камчатского края</t>
  </si>
  <si>
    <t>23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</si>
  <si>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</si>
  <si>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</si>
  <si>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Администрация Губернатора Камчатского края</t>
  </si>
  <si>
    <t>Расходы за счет средств федерального бюджета текущего года</t>
  </si>
  <si>
    <t>24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</si>
  <si>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</si>
  <si>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</si>
  <si>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</si>
  <si>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25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</si>
  <si>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</si>
  <si>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</si>
  <si>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</si>
  <si>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</si>
  <si>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</si>
  <si>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Расходы за счет средств федерального бюджета текущего года на государственную поддержку семьи и детей</t>
  </si>
  <si>
    <t>27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</si>
  <si>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</si>
  <si>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</si>
  <si>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28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</si>
  <si>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</si>
  <si>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</si>
  <si>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29</t>
  </si>
  <si>
    <t>Софинансирование расходов, связанных с оказанием государственной социальной помощи на основании социального контракта отдельным категориям граждан, за счет средств резервного фонда Правительства Российской Федерации</t>
  </si>
  <si>
    <t>R404F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</si>
  <si>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</si>
  <si>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</si>
  <si>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</si>
  <si>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14</t>
  </si>
  <si>
    <t>от 13.12.2022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</si>
</sst>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8"/>
  <sheetViews>
    <sheetView tabSelected="1" view="pageBreakPreview" zoomScale="50" zoomScaleNormal="50" zoomScaleSheetLayoutView="50" workbookViewId="0">
      <selection activeCell="S7" sqref="S7"/>
    </sheetView>
  </sheetViews>
  <sheetFormatPr defaultColWidth="9.140625" defaultRowHeight="15.75" x14ac:dyDescent="0.25"/>
  <cols>
    <col min="1" max="1" width="13.140625" style="2" customWidth="1"/>
    <col min="2" max="2" width="80.140625" style="7" customWidth="1"/>
    <col min="3" max="3" width="15.85546875" style="2" customWidth="1"/>
    <col min="4" max="4" width="26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2022</v>
      </c>
      <c r="S1" s="16" t="s">
        <v>128</v>
      </c>
    </row>
    <row r="2" spans="1:30" ht="23.25" x14ac:dyDescent="0.25">
      <c r="A2" s="60" t="s">
        <v>24</v>
      </c>
      <c r="S2" s="16" t="s">
        <v>11</v>
      </c>
    </row>
    <row r="3" spans="1:30" ht="23.25" x14ac:dyDescent="0.25">
      <c r="A3" s="60" t="s">
        <v>25</v>
      </c>
      <c r="S3" s="16" t="s">
        <v>21</v>
      </c>
    </row>
    <row r="4" spans="1:30" ht="23.25" x14ac:dyDescent="0.25">
      <c r="S4" s="16" t="str">
        <f>CONCATENATE("""О краевом бюджете на ",Year," год")</f>
        <v>"О краевом бюджете на 2022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2023 и 2024 годов"</v>
      </c>
    </row>
    <row r="6" spans="1:30" ht="23.25" x14ac:dyDescent="0.25">
      <c r="S6" s="16" t="s">
        <v>129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23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11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2022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2023 и 2024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MID(Law,24,18)</f>
        <v xml:space="preserve">от 26.11.2021 № 5 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73" t="str">
        <f>CONCATENATE("Распределение субвенций бюджетам муниципальных районов (муниципальных, городских округов), предоставляемых из краевого бюджета, на ",Year," год")</f>
        <v>Распределение субвенций бюджетам муниципальных районов (муниципальных, городских округов), предоставляемых из краевого бюджета, на 2022 год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12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70" t="s">
        <v>15</v>
      </c>
      <c r="B15" s="72" t="s">
        <v>16</v>
      </c>
      <c r="C15" s="72" t="s">
        <v>17</v>
      </c>
      <c r="D15" s="72" t="s">
        <v>13</v>
      </c>
      <c r="E15" s="72" t="s">
        <v>18</v>
      </c>
      <c r="F15" s="77" t="s">
        <v>0</v>
      </c>
      <c r="G15" s="78" t="s">
        <v>1</v>
      </c>
      <c r="H15" s="78" t="s">
        <v>19</v>
      </c>
      <c r="I15" s="82" t="s">
        <v>2</v>
      </c>
      <c r="J15" s="71" t="s">
        <v>3</v>
      </c>
      <c r="K15" s="71" t="s">
        <v>4</v>
      </c>
      <c r="L15" s="77" t="s">
        <v>22</v>
      </c>
      <c r="M15" s="77" t="s">
        <v>5</v>
      </c>
      <c r="N15" s="80" t="s">
        <v>10</v>
      </c>
      <c r="O15" s="75" t="s">
        <v>6</v>
      </c>
      <c r="P15" s="75" t="s">
        <v>7</v>
      </c>
      <c r="Q15" s="75" t="s">
        <v>8</v>
      </c>
      <c r="R15" s="75" t="s">
        <v>9</v>
      </c>
      <c r="S15" s="74" t="s">
        <v>14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0"/>
      <c r="B16" s="72"/>
      <c r="C16" s="72"/>
      <c r="D16" s="72"/>
      <c r="E16" s="72"/>
      <c r="F16" s="77"/>
      <c r="G16" s="79"/>
      <c r="H16" s="79"/>
      <c r="I16" s="82"/>
      <c r="J16" s="71"/>
      <c r="K16" s="71"/>
      <c r="L16" s="77"/>
      <c r="M16" s="77"/>
      <c r="N16" s="81"/>
      <c r="O16" s="76"/>
      <c r="P16" s="76"/>
      <c r="Q16" s="76"/>
      <c r="R16" s="76"/>
      <c r="S16" s="7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41.75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2469.8000000000002</v>
      </c>
      <c r="F18" s="65">
        <v>1239.7</v>
      </c>
      <c r="G18" s="65">
        <v>273.8</v>
      </c>
      <c r="H18" s="65">
        <v>138.30000000000001</v>
      </c>
      <c r="I18" s="65">
        <v>71.400000000000006</v>
      </c>
      <c r="J18" s="65">
        <v>453.9</v>
      </c>
      <c r="K18" s="65">
        <v>49.1</v>
      </c>
      <c r="L18" s="65">
        <v>22.3</v>
      </c>
      <c r="M18" s="65">
        <v>850.2</v>
      </c>
      <c r="N18" s="65">
        <v>242.9</v>
      </c>
      <c r="O18" s="65">
        <v>160.6</v>
      </c>
      <c r="P18" s="65">
        <v>116</v>
      </c>
      <c r="Q18" s="65">
        <v>160.6</v>
      </c>
      <c r="R18" s="65">
        <v>116</v>
      </c>
      <c r="S18" s="66">
        <f t="shared" ref="S18:S57" si="0">SUM(E18:R18)</f>
        <v>6364.6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81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53830</v>
      </c>
      <c r="G19" s="53">
        <v>7833</v>
      </c>
      <c r="H19" s="53">
        <v>6236</v>
      </c>
      <c r="I19" s="53">
        <v>2086</v>
      </c>
      <c r="J19" s="53">
        <v>7865</v>
      </c>
      <c r="K19" s="53">
        <v>2025</v>
      </c>
      <c r="L19" s="53"/>
      <c r="M19" s="53"/>
      <c r="N19" s="53"/>
      <c r="O19" s="53">
        <v>3211</v>
      </c>
      <c r="P19" s="53">
        <v>3028</v>
      </c>
      <c r="Q19" s="53">
        <v>2992</v>
      </c>
      <c r="R19" s="53">
        <v>1728</v>
      </c>
      <c r="S19" s="54">
        <f t="shared" si="0"/>
        <v>90834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10.25" customHeight="1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7847</v>
      </c>
      <c r="F20" s="53">
        <v>3363</v>
      </c>
      <c r="G20" s="53">
        <v>2242</v>
      </c>
      <c r="H20" s="53">
        <v>1121</v>
      </c>
      <c r="I20" s="53">
        <v>1121</v>
      </c>
      <c r="J20" s="53">
        <v>1121</v>
      </c>
      <c r="K20" s="53">
        <v>1121</v>
      </c>
      <c r="L20" s="53">
        <v>1294</v>
      </c>
      <c r="M20" s="53">
        <v>1121</v>
      </c>
      <c r="N20" s="53">
        <v>1209</v>
      </c>
      <c r="O20" s="53">
        <v>1209</v>
      </c>
      <c r="P20" s="53">
        <v>1209</v>
      </c>
      <c r="Q20" s="53">
        <v>1209</v>
      </c>
      <c r="R20" s="53">
        <v>1209</v>
      </c>
      <c r="S20" s="54">
        <f t="shared" si="0"/>
        <v>26396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50.75" customHeight="1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26506</v>
      </c>
      <c r="F21" s="53">
        <v>13147.5</v>
      </c>
      <c r="G21" s="53">
        <v>3068</v>
      </c>
      <c r="H21" s="53">
        <v>1982</v>
      </c>
      <c r="I21" s="53">
        <v>648</v>
      </c>
      <c r="J21" s="53">
        <v>2997</v>
      </c>
      <c r="K21" s="53">
        <v>1486</v>
      </c>
      <c r="L21" s="53">
        <v>1172</v>
      </c>
      <c r="M21" s="53">
        <v>5417</v>
      </c>
      <c r="N21" s="53">
        <v>2267.4</v>
      </c>
      <c r="O21" s="53">
        <v>1585.66382</v>
      </c>
      <c r="P21" s="53">
        <v>2635</v>
      </c>
      <c r="Q21" s="53">
        <v>3200</v>
      </c>
      <c r="R21" s="53">
        <v>2518</v>
      </c>
      <c r="S21" s="54">
        <f t="shared" si="0"/>
        <v>68629.56382000001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49.25" customHeight="1" x14ac:dyDescent="0.25">
      <c r="A22" s="33" t="s">
        <v>41</v>
      </c>
      <c r="B22" s="34" t="s">
        <v>42</v>
      </c>
      <c r="C22" s="35" t="s">
        <v>43</v>
      </c>
      <c r="D22" s="36" t="s">
        <v>40</v>
      </c>
      <c r="E22" s="53">
        <v>215880</v>
      </c>
      <c r="F22" s="53">
        <v>13576</v>
      </c>
      <c r="G22" s="53">
        <v>281</v>
      </c>
      <c r="H22" s="53"/>
      <c r="I22" s="53"/>
      <c r="J22" s="53"/>
      <c r="K22" s="53"/>
      <c r="L22" s="53"/>
      <c r="M22" s="53">
        <v>718</v>
      </c>
      <c r="N22" s="53"/>
      <c r="O22" s="53"/>
      <c r="P22" s="53"/>
      <c r="Q22" s="53"/>
      <c r="R22" s="53"/>
      <c r="S22" s="54">
        <f t="shared" si="0"/>
        <v>230455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21.5" x14ac:dyDescent="0.25">
      <c r="A23" s="33" t="s">
        <v>44</v>
      </c>
      <c r="B23" s="34" t="s">
        <v>45</v>
      </c>
      <c r="C23" s="35" t="s">
        <v>46</v>
      </c>
      <c r="D23" s="36" t="s">
        <v>40</v>
      </c>
      <c r="E23" s="53"/>
      <c r="F23" s="53">
        <v>55984.4</v>
      </c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4">
        <f t="shared" si="0"/>
        <v>55984.4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21.5" x14ac:dyDescent="0.25">
      <c r="A24" s="33" t="s">
        <v>47</v>
      </c>
      <c r="B24" s="34" t="s">
        <v>48</v>
      </c>
      <c r="C24" s="35" t="s">
        <v>49</v>
      </c>
      <c r="D24" s="36" t="s">
        <v>40</v>
      </c>
      <c r="E24" s="53">
        <v>2904.0422199999998</v>
      </c>
      <c r="F24" s="53">
        <v>4686.83</v>
      </c>
      <c r="G24" s="53"/>
      <c r="H24" s="53"/>
      <c r="I24" s="53"/>
      <c r="J24" s="53">
        <v>510</v>
      </c>
      <c r="K24" s="53"/>
      <c r="L24" s="53"/>
      <c r="M24" s="53">
        <v>460</v>
      </c>
      <c r="N24" s="53"/>
      <c r="O24" s="53"/>
      <c r="P24" s="53">
        <v>15.25</v>
      </c>
      <c r="Q24" s="53"/>
      <c r="R24" s="53"/>
      <c r="S24" s="54">
        <f t="shared" si="0"/>
        <v>8576.1222199999993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364.5" x14ac:dyDescent="0.25">
      <c r="A25" s="33" t="s">
        <v>50</v>
      </c>
      <c r="B25" s="34" t="s">
        <v>51</v>
      </c>
      <c r="C25" s="35" t="s">
        <v>52</v>
      </c>
      <c r="D25" s="36" t="s">
        <v>40</v>
      </c>
      <c r="E25" s="53">
        <v>238672.74111999999</v>
      </c>
      <c r="F25" s="53">
        <v>151725.89936000001</v>
      </c>
      <c r="G25" s="53">
        <v>34493</v>
      </c>
      <c r="H25" s="53">
        <v>25840.472519999999</v>
      </c>
      <c r="I25" s="53">
        <v>418.4</v>
      </c>
      <c r="J25" s="53">
        <v>43000.9</v>
      </c>
      <c r="K25" s="53">
        <v>17751.824000000001</v>
      </c>
      <c r="L25" s="53">
        <v>3432.1516099999999</v>
      </c>
      <c r="M25" s="53">
        <v>47358</v>
      </c>
      <c r="N25" s="53">
        <v>21318</v>
      </c>
      <c r="O25" s="53">
        <v>23992</v>
      </c>
      <c r="P25" s="53">
        <v>19403</v>
      </c>
      <c r="Q25" s="53">
        <v>15974.792799999999</v>
      </c>
      <c r="R25" s="53">
        <v>18000</v>
      </c>
      <c r="S25" s="54">
        <f t="shared" si="0"/>
        <v>661381.18141000008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98.75" customHeight="1" x14ac:dyDescent="0.25">
      <c r="A26" s="33" t="s">
        <v>53</v>
      </c>
      <c r="B26" s="34" t="s">
        <v>54</v>
      </c>
      <c r="C26" s="35" t="s">
        <v>55</v>
      </c>
      <c r="D26" s="36" t="s">
        <v>56</v>
      </c>
      <c r="E26" s="53">
        <v>2472580.5959999999</v>
      </c>
      <c r="F26" s="53">
        <v>1392264.4</v>
      </c>
      <c r="G26" s="53">
        <v>361515.86099999998</v>
      </c>
      <c r="H26" s="53">
        <v>252864.38149999999</v>
      </c>
      <c r="I26" s="53">
        <v>92371.75</v>
      </c>
      <c r="J26" s="53">
        <v>138615.408</v>
      </c>
      <c r="K26" s="53">
        <v>142140.36658</v>
      </c>
      <c r="L26" s="53">
        <v>50818.671490000001</v>
      </c>
      <c r="M26" s="53">
        <v>345696.2</v>
      </c>
      <c r="N26" s="53">
        <v>113781.70341</v>
      </c>
      <c r="O26" s="53">
        <v>296101.05</v>
      </c>
      <c r="P26" s="53">
        <v>228651.18291999999</v>
      </c>
      <c r="Q26" s="53">
        <v>242072.51</v>
      </c>
      <c r="R26" s="53">
        <v>212632.94708000001</v>
      </c>
      <c r="S26" s="54">
        <f t="shared" si="0"/>
        <v>6342107.0279799988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138" customHeight="1" x14ac:dyDescent="0.25">
      <c r="A27" s="33" t="s">
        <v>57</v>
      </c>
      <c r="B27" s="34" t="s">
        <v>58</v>
      </c>
      <c r="C27" s="35" t="s">
        <v>59</v>
      </c>
      <c r="D27" s="36" t="s">
        <v>56</v>
      </c>
      <c r="E27" s="53">
        <v>96843.246360000005</v>
      </c>
      <c r="F27" s="53">
        <v>52696.350579999998</v>
      </c>
      <c r="G27" s="53">
        <v>15840.210870000001</v>
      </c>
      <c r="H27" s="53">
        <v>7329.5387000000001</v>
      </c>
      <c r="I27" s="53">
        <v>3865.9996000000001</v>
      </c>
      <c r="J27" s="53">
        <v>3790.01964</v>
      </c>
      <c r="K27" s="53">
        <v>11664.09259</v>
      </c>
      <c r="L27" s="53">
        <v>894.30754000000002</v>
      </c>
      <c r="M27" s="53">
        <v>14334.309660000001</v>
      </c>
      <c r="N27" s="53">
        <v>9653.9521399999994</v>
      </c>
      <c r="O27" s="53">
        <v>22615.99826</v>
      </c>
      <c r="P27" s="53">
        <v>11960.558000000001</v>
      </c>
      <c r="Q27" s="53">
        <v>15239.63</v>
      </c>
      <c r="R27" s="53">
        <v>15107.998670000001</v>
      </c>
      <c r="S27" s="54">
        <f t="shared" si="0"/>
        <v>281836.21261000005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49.25" customHeight="1" x14ac:dyDescent="0.25">
      <c r="A28" s="33" t="s">
        <v>60</v>
      </c>
      <c r="B28" s="34" t="s">
        <v>61</v>
      </c>
      <c r="C28" s="35" t="s">
        <v>62</v>
      </c>
      <c r="D28" s="36" t="s">
        <v>56</v>
      </c>
      <c r="E28" s="53"/>
      <c r="F28" s="53">
        <v>87.111099999999993</v>
      </c>
      <c r="G28" s="53"/>
      <c r="H28" s="53"/>
      <c r="I28" s="53"/>
      <c r="J28" s="53"/>
      <c r="K28" s="53">
        <v>42.7</v>
      </c>
      <c r="L28" s="53"/>
      <c r="M28" s="53"/>
      <c r="N28" s="53"/>
      <c r="O28" s="53"/>
      <c r="P28" s="53">
        <v>44.197139999999997</v>
      </c>
      <c r="Q28" s="53"/>
      <c r="R28" s="53"/>
      <c r="S28" s="54">
        <f t="shared" si="0"/>
        <v>174.00824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53.75" customHeight="1" x14ac:dyDescent="0.25">
      <c r="A29" s="33" t="s">
        <v>63</v>
      </c>
      <c r="B29" s="34" t="s">
        <v>61</v>
      </c>
      <c r="C29" s="35" t="s">
        <v>62</v>
      </c>
      <c r="D29" s="36" t="s">
        <v>64</v>
      </c>
      <c r="E29" s="53">
        <v>270.83031</v>
      </c>
      <c r="F29" s="53">
        <v>44.7</v>
      </c>
      <c r="G29" s="53"/>
      <c r="H29" s="53"/>
      <c r="I29" s="53"/>
      <c r="J29" s="53"/>
      <c r="K29" s="53"/>
      <c r="L29" s="53"/>
      <c r="M29" s="53">
        <v>44.7</v>
      </c>
      <c r="N29" s="53"/>
      <c r="O29" s="53"/>
      <c r="P29" s="53"/>
      <c r="Q29" s="53"/>
      <c r="R29" s="53"/>
      <c r="S29" s="54">
        <f t="shared" si="0"/>
        <v>360.23030999999997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50.75" customHeight="1" x14ac:dyDescent="0.25">
      <c r="A30" s="33" t="s">
        <v>65</v>
      </c>
      <c r="B30" s="34" t="s">
        <v>66</v>
      </c>
      <c r="C30" s="35" t="s">
        <v>67</v>
      </c>
      <c r="D30" s="36" t="s">
        <v>40</v>
      </c>
      <c r="E30" s="53">
        <v>450</v>
      </c>
      <c r="F30" s="53">
        <v>150</v>
      </c>
      <c r="G30" s="53"/>
      <c r="H30" s="53"/>
      <c r="I30" s="53"/>
      <c r="J30" s="53"/>
      <c r="K30" s="53"/>
      <c r="L30" s="53"/>
      <c r="M30" s="53">
        <v>450</v>
      </c>
      <c r="N30" s="53">
        <v>150</v>
      </c>
      <c r="O30" s="53"/>
      <c r="P30" s="53"/>
      <c r="Q30" s="53"/>
      <c r="R30" s="53"/>
      <c r="S30" s="54">
        <f t="shared" si="0"/>
        <v>1200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44.75" customHeight="1" x14ac:dyDescent="0.25">
      <c r="A31" s="33" t="s">
        <v>68</v>
      </c>
      <c r="B31" s="34" t="s">
        <v>69</v>
      </c>
      <c r="C31" s="35" t="s">
        <v>70</v>
      </c>
      <c r="D31" s="36" t="s">
        <v>56</v>
      </c>
      <c r="E31" s="53">
        <v>105203.39595999999</v>
      </c>
      <c r="F31" s="53">
        <v>30018.46773</v>
      </c>
      <c r="G31" s="53">
        <v>4197</v>
      </c>
      <c r="H31" s="53">
        <v>2387.7961399999999</v>
      </c>
      <c r="I31" s="53">
        <v>1133</v>
      </c>
      <c r="J31" s="53">
        <v>3333.2845699999998</v>
      </c>
      <c r="K31" s="53">
        <v>325.70576</v>
      </c>
      <c r="L31" s="53">
        <v>337.87912999999998</v>
      </c>
      <c r="M31" s="53">
        <v>15092.352790000001</v>
      </c>
      <c r="N31" s="53">
        <v>2530</v>
      </c>
      <c r="O31" s="53">
        <v>4292.299</v>
      </c>
      <c r="P31" s="53">
        <v>894.31722000000002</v>
      </c>
      <c r="Q31" s="53">
        <v>3663.49</v>
      </c>
      <c r="R31" s="53">
        <v>3560.4365499999999</v>
      </c>
      <c r="S31" s="54">
        <f t="shared" si="0"/>
        <v>176969.42484999998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49.25" customHeight="1" x14ac:dyDescent="0.25">
      <c r="A32" s="33" t="s">
        <v>71</v>
      </c>
      <c r="B32" s="34" t="s">
        <v>72</v>
      </c>
      <c r="C32" s="35" t="s">
        <v>73</v>
      </c>
      <c r="D32" s="36" t="s">
        <v>56</v>
      </c>
      <c r="E32" s="53">
        <v>1914515.3640000001</v>
      </c>
      <c r="F32" s="53">
        <v>851173.00989999995</v>
      </c>
      <c r="G32" s="53">
        <v>160557.76500000001</v>
      </c>
      <c r="H32" s="53">
        <v>117660.37229</v>
      </c>
      <c r="I32" s="53">
        <v>26813.7</v>
      </c>
      <c r="J32" s="53">
        <v>77694.574999999997</v>
      </c>
      <c r="K32" s="53">
        <v>46005.952660000003</v>
      </c>
      <c r="L32" s="53">
        <v>20103.052</v>
      </c>
      <c r="M32" s="53">
        <v>294132.32971000002</v>
      </c>
      <c r="N32" s="53">
        <v>44277.5</v>
      </c>
      <c r="O32" s="53">
        <v>73484.541410000005</v>
      </c>
      <c r="P32" s="53">
        <v>57877.966070000002</v>
      </c>
      <c r="Q32" s="53">
        <v>70390.555890000003</v>
      </c>
      <c r="R32" s="53">
        <v>56790.425020000002</v>
      </c>
      <c r="S32" s="54">
        <f t="shared" si="0"/>
        <v>3811477.1089500007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49.25" customHeight="1" x14ac:dyDescent="0.25">
      <c r="A33" s="33" t="s">
        <v>74</v>
      </c>
      <c r="B33" s="34" t="s">
        <v>75</v>
      </c>
      <c r="C33" s="35" t="s">
        <v>76</v>
      </c>
      <c r="D33" s="36" t="s">
        <v>77</v>
      </c>
      <c r="E33" s="53">
        <v>162089</v>
      </c>
      <c r="F33" s="53">
        <v>30438</v>
      </c>
      <c r="G33" s="53">
        <v>17691.117579999998</v>
      </c>
      <c r="H33" s="53">
        <v>12307</v>
      </c>
      <c r="I33" s="53">
        <v>3816</v>
      </c>
      <c r="J33" s="53">
        <v>13624</v>
      </c>
      <c r="K33" s="53">
        <v>1214</v>
      </c>
      <c r="L33" s="53">
        <v>644</v>
      </c>
      <c r="M33" s="53">
        <v>9577</v>
      </c>
      <c r="N33" s="53">
        <v>3597</v>
      </c>
      <c r="O33" s="53">
        <v>4931</v>
      </c>
      <c r="P33" s="53">
        <v>3396</v>
      </c>
      <c r="Q33" s="53">
        <v>13590</v>
      </c>
      <c r="R33" s="53">
        <v>17636</v>
      </c>
      <c r="S33" s="54">
        <f t="shared" si="0"/>
        <v>294550.11757999996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27.5" customHeight="1" x14ac:dyDescent="0.25">
      <c r="A34" s="33" t="s">
        <v>78</v>
      </c>
      <c r="B34" s="34" t="s">
        <v>79</v>
      </c>
      <c r="C34" s="35" t="s">
        <v>80</v>
      </c>
      <c r="D34" s="36" t="s">
        <v>56</v>
      </c>
      <c r="E34" s="53">
        <v>31144.61419</v>
      </c>
      <c r="F34" s="53">
        <v>14864.68815</v>
      </c>
      <c r="G34" s="53">
        <v>2821.0410000000002</v>
      </c>
      <c r="H34" s="53">
        <v>2197</v>
      </c>
      <c r="I34" s="53">
        <v>520.5</v>
      </c>
      <c r="J34" s="53">
        <v>390.72971000000001</v>
      </c>
      <c r="K34" s="53">
        <v>1064.40094</v>
      </c>
      <c r="L34" s="53">
        <v>293.78971999999999</v>
      </c>
      <c r="M34" s="53">
        <v>4344</v>
      </c>
      <c r="N34" s="53">
        <v>736.79076999999995</v>
      </c>
      <c r="O34" s="53">
        <v>1662.7449999999999</v>
      </c>
      <c r="P34" s="53">
        <v>1138.2608299999999</v>
      </c>
      <c r="Q34" s="53">
        <v>1251.1492900000001</v>
      </c>
      <c r="R34" s="53">
        <v>1141.3801100000001</v>
      </c>
      <c r="S34" s="54">
        <f t="shared" si="0"/>
        <v>63571.08971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6.25" customHeight="1" x14ac:dyDescent="0.25">
      <c r="A35" s="33" t="s">
        <v>81</v>
      </c>
      <c r="B35" s="34" t="s">
        <v>82</v>
      </c>
      <c r="C35" s="35" t="s">
        <v>83</v>
      </c>
      <c r="D35" s="36" t="s">
        <v>40</v>
      </c>
      <c r="E35" s="53">
        <v>5765</v>
      </c>
      <c r="F35" s="53">
        <v>3291.8</v>
      </c>
      <c r="G35" s="53">
        <v>3233.54</v>
      </c>
      <c r="H35" s="53">
        <v>2882</v>
      </c>
      <c r="I35" s="53">
        <v>961</v>
      </c>
      <c r="J35" s="53">
        <v>3844</v>
      </c>
      <c r="K35" s="53">
        <v>961</v>
      </c>
      <c r="L35" s="53">
        <v>554</v>
      </c>
      <c r="M35" s="53">
        <v>3844</v>
      </c>
      <c r="N35" s="53">
        <v>1036</v>
      </c>
      <c r="O35" s="53">
        <v>916.38958000000002</v>
      </c>
      <c r="P35" s="53">
        <v>1036</v>
      </c>
      <c r="Q35" s="53">
        <v>1036</v>
      </c>
      <c r="R35" s="53">
        <v>1036</v>
      </c>
      <c r="S35" s="54">
        <f t="shared" si="0"/>
        <v>30396.729579999999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47.75" customHeight="1" x14ac:dyDescent="0.25">
      <c r="A36" s="33" t="s">
        <v>84</v>
      </c>
      <c r="B36" s="34" t="s">
        <v>85</v>
      </c>
      <c r="C36" s="35" t="s">
        <v>86</v>
      </c>
      <c r="D36" s="36" t="s">
        <v>87</v>
      </c>
      <c r="E36" s="53"/>
      <c r="F36" s="53"/>
      <c r="G36" s="53">
        <v>88.7</v>
      </c>
      <c r="H36" s="53">
        <v>43.2</v>
      </c>
      <c r="I36" s="53">
        <v>17.399999999999999</v>
      </c>
      <c r="J36" s="53">
        <v>86.2</v>
      </c>
      <c r="K36" s="53">
        <v>174.69300000000001</v>
      </c>
      <c r="L36" s="53"/>
      <c r="M36" s="53">
        <v>441.61599999999999</v>
      </c>
      <c r="N36" s="53">
        <v>21.1</v>
      </c>
      <c r="O36" s="53">
        <v>37.700000000000003</v>
      </c>
      <c r="P36" s="53">
        <v>49.5</v>
      </c>
      <c r="Q36" s="53">
        <v>33.4</v>
      </c>
      <c r="R36" s="53">
        <v>14.2</v>
      </c>
      <c r="S36" s="54">
        <f t="shared" si="0"/>
        <v>1007.7090000000001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07.25" customHeight="1" x14ac:dyDescent="0.25">
      <c r="A37" s="33" t="s">
        <v>88</v>
      </c>
      <c r="B37" s="34" t="s">
        <v>89</v>
      </c>
      <c r="C37" s="35" t="s">
        <v>90</v>
      </c>
      <c r="D37" s="36" t="s">
        <v>91</v>
      </c>
      <c r="E37" s="53">
        <v>25190.003339999999</v>
      </c>
      <c r="F37" s="53">
        <v>23276.156439999999</v>
      </c>
      <c r="G37" s="53">
        <v>5863.65</v>
      </c>
      <c r="H37" s="53">
        <v>5388.2250000000004</v>
      </c>
      <c r="I37" s="53">
        <v>1007.775</v>
      </c>
      <c r="J37" s="53">
        <v>2571.375</v>
      </c>
      <c r="K37" s="53">
        <v>1490.3050000000001</v>
      </c>
      <c r="L37" s="53"/>
      <c r="M37" s="53">
        <v>5667.6229999999996</v>
      </c>
      <c r="N37" s="53">
        <v>3533.1750000000002</v>
      </c>
      <c r="O37" s="53">
        <v>1642.576</v>
      </c>
      <c r="P37" s="53">
        <v>1967</v>
      </c>
      <c r="Q37" s="53">
        <v>890.52722000000006</v>
      </c>
      <c r="R37" s="53"/>
      <c r="S37" s="54">
        <f t="shared" si="0"/>
        <v>78488.391000000003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01.25" x14ac:dyDescent="0.25">
      <c r="A38" s="33" t="s">
        <v>92</v>
      </c>
      <c r="B38" s="34" t="s">
        <v>93</v>
      </c>
      <c r="C38" s="35" t="s">
        <v>94</v>
      </c>
      <c r="D38" s="36" t="s">
        <v>95</v>
      </c>
      <c r="E38" s="53">
        <v>229754.57071999999</v>
      </c>
      <c r="F38" s="53">
        <v>166667</v>
      </c>
      <c r="G38" s="53"/>
      <c r="H38" s="53"/>
      <c r="I38" s="53"/>
      <c r="J38" s="53">
        <v>3200</v>
      </c>
      <c r="K38" s="53">
        <v>972.69399999999996</v>
      </c>
      <c r="L38" s="53"/>
      <c r="M38" s="53">
        <v>2834.1129999999998</v>
      </c>
      <c r="N38" s="53">
        <v>7786.7</v>
      </c>
      <c r="O38" s="53"/>
      <c r="P38" s="53"/>
      <c r="Q38" s="53"/>
      <c r="R38" s="53"/>
      <c r="S38" s="54">
        <f t="shared" si="0"/>
        <v>411215.07772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52.25" customHeight="1" x14ac:dyDescent="0.25">
      <c r="A39" s="33" t="s">
        <v>96</v>
      </c>
      <c r="B39" s="34" t="s">
        <v>97</v>
      </c>
      <c r="C39" s="35" t="s">
        <v>98</v>
      </c>
      <c r="D39" s="36" t="s">
        <v>99</v>
      </c>
      <c r="E39" s="53">
        <v>4804</v>
      </c>
      <c r="F39" s="53">
        <v>1922</v>
      </c>
      <c r="G39" s="53">
        <v>961</v>
      </c>
      <c r="H39" s="53"/>
      <c r="I39" s="53"/>
      <c r="J39" s="53"/>
      <c r="K39" s="53"/>
      <c r="L39" s="53"/>
      <c r="M39" s="53">
        <v>961</v>
      </c>
      <c r="N39" s="53"/>
      <c r="O39" s="53"/>
      <c r="P39" s="53"/>
      <c r="Q39" s="53"/>
      <c r="R39" s="53"/>
      <c r="S39" s="54">
        <f t="shared" si="0"/>
        <v>8648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60.75" x14ac:dyDescent="0.25">
      <c r="A40" s="33" t="s">
        <v>100</v>
      </c>
      <c r="B40" s="34" t="s">
        <v>101</v>
      </c>
      <c r="C40" s="35" t="s">
        <v>102</v>
      </c>
      <c r="D40" s="36" t="s">
        <v>103</v>
      </c>
      <c r="E40" s="53"/>
      <c r="F40" s="53">
        <v>4354.2</v>
      </c>
      <c r="G40" s="53">
        <v>850.1</v>
      </c>
      <c r="H40" s="53">
        <v>1414.8</v>
      </c>
      <c r="I40" s="53">
        <v>737.4</v>
      </c>
      <c r="J40" s="53">
        <v>265.8</v>
      </c>
      <c r="K40" s="53">
        <v>501.6</v>
      </c>
      <c r="L40" s="53">
        <v>298.39999999999998</v>
      </c>
      <c r="M40" s="53"/>
      <c r="N40" s="53">
        <v>666.8</v>
      </c>
      <c r="O40" s="53">
        <v>1749.6</v>
      </c>
      <c r="P40" s="53">
        <v>1657.7</v>
      </c>
      <c r="Q40" s="53">
        <v>1516.8</v>
      </c>
      <c r="R40" s="53">
        <v>1536.8</v>
      </c>
      <c r="S40" s="54">
        <f t="shared" si="0"/>
        <v>15550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37.5" x14ac:dyDescent="0.3">
      <c r="A41" s="49"/>
      <c r="B41" s="50" t="s">
        <v>104</v>
      </c>
      <c r="C41" s="47" t="s">
        <v>102</v>
      </c>
      <c r="D41" s="51"/>
      <c r="E41" s="55"/>
      <c r="F41" s="55">
        <v>4354.2</v>
      </c>
      <c r="G41" s="55">
        <v>850.1</v>
      </c>
      <c r="H41" s="55">
        <v>1414.8</v>
      </c>
      <c r="I41" s="55">
        <v>737.4</v>
      </c>
      <c r="J41" s="55">
        <v>265.8</v>
      </c>
      <c r="K41" s="55">
        <v>501.6</v>
      </c>
      <c r="L41" s="55">
        <v>298.39999999999998</v>
      </c>
      <c r="M41" s="55"/>
      <c r="N41" s="55">
        <v>666.8</v>
      </c>
      <c r="O41" s="55">
        <v>1749.6</v>
      </c>
      <c r="P41" s="55">
        <v>1657.7</v>
      </c>
      <c r="Q41" s="55">
        <v>1516.8</v>
      </c>
      <c r="R41" s="55">
        <v>1536.8</v>
      </c>
      <c r="S41" s="56">
        <f t="shared" si="0"/>
        <v>15550</v>
      </c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3"/>
    </row>
    <row r="42" spans="1:30" ht="101.25" x14ac:dyDescent="0.25">
      <c r="A42" s="33" t="s">
        <v>105</v>
      </c>
      <c r="B42" s="34" t="s">
        <v>106</v>
      </c>
      <c r="C42" s="35" t="s">
        <v>107</v>
      </c>
      <c r="D42" s="36" t="s">
        <v>108</v>
      </c>
      <c r="E42" s="53">
        <v>208.56</v>
      </c>
      <c r="F42" s="53">
        <v>93.78</v>
      </c>
      <c r="G42" s="53"/>
      <c r="H42" s="53"/>
      <c r="I42" s="53">
        <v>9.59</v>
      </c>
      <c r="J42" s="53">
        <v>46.8</v>
      </c>
      <c r="K42" s="53"/>
      <c r="L42" s="53"/>
      <c r="M42" s="53">
        <v>14.54</v>
      </c>
      <c r="N42" s="53">
        <v>81.229200000000006</v>
      </c>
      <c r="O42" s="53"/>
      <c r="P42" s="53"/>
      <c r="Q42" s="53">
        <v>46.051430000000003</v>
      </c>
      <c r="R42" s="53"/>
      <c r="S42" s="54">
        <f t="shared" si="0"/>
        <v>500.55063000000001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3"/>
    </row>
    <row r="43" spans="1:30" ht="37.5" x14ac:dyDescent="0.3">
      <c r="A43" s="49"/>
      <c r="B43" s="50" t="s">
        <v>104</v>
      </c>
      <c r="C43" s="47" t="s">
        <v>107</v>
      </c>
      <c r="D43" s="51"/>
      <c r="E43" s="55">
        <v>208.56</v>
      </c>
      <c r="F43" s="55">
        <v>93.78</v>
      </c>
      <c r="G43" s="55"/>
      <c r="H43" s="55"/>
      <c r="I43" s="55">
        <v>9.59</v>
      </c>
      <c r="J43" s="55">
        <v>46.8</v>
      </c>
      <c r="K43" s="55"/>
      <c r="L43" s="55"/>
      <c r="M43" s="55">
        <v>14.54</v>
      </c>
      <c r="N43" s="55">
        <v>81.229200000000006</v>
      </c>
      <c r="O43" s="55"/>
      <c r="P43" s="55"/>
      <c r="Q43" s="55">
        <v>46.051430000000003</v>
      </c>
      <c r="R43" s="55"/>
      <c r="S43" s="56">
        <f t="shared" si="0"/>
        <v>500.55063000000001</v>
      </c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3"/>
    </row>
    <row r="44" spans="1:30" ht="121.5" x14ac:dyDescent="0.25">
      <c r="A44" s="33" t="s">
        <v>109</v>
      </c>
      <c r="B44" s="34" t="s">
        <v>110</v>
      </c>
      <c r="C44" s="35" t="s">
        <v>111</v>
      </c>
      <c r="D44" s="36" t="s">
        <v>87</v>
      </c>
      <c r="E44" s="53"/>
      <c r="F44" s="53"/>
      <c r="G44" s="53">
        <v>1064.2</v>
      </c>
      <c r="H44" s="53">
        <v>518.1</v>
      </c>
      <c r="I44" s="53">
        <v>209</v>
      </c>
      <c r="J44" s="53">
        <v>1034</v>
      </c>
      <c r="K44" s="53">
        <v>452.6</v>
      </c>
      <c r="L44" s="53">
        <v>37.700000000000003</v>
      </c>
      <c r="M44" s="53">
        <v>1798.7</v>
      </c>
      <c r="N44" s="53">
        <v>274.3</v>
      </c>
      <c r="O44" s="53">
        <v>489.5</v>
      </c>
      <c r="P44" s="53">
        <v>643.4</v>
      </c>
      <c r="Q44" s="53">
        <v>434.5</v>
      </c>
      <c r="R44" s="53">
        <v>185</v>
      </c>
      <c r="S44" s="54">
        <f t="shared" si="0"/>
        <v>7141</v>
      </c>
      <c r="T44" s="6"/>
      <c r="U44" s="6"/>
      <c r="V44" s="6"/>
      <c r="W44" s="6"/>
      <c r="X44" s="6"/>
      <c r="Y44" s="6"/>
      <c r="Z44" s="6"/>
      <c r="AA44" s="6"/>
      <c r="AB44" s="6"/>
      <c r="AC44" s="6"/>
      <c r="AD44" s="3"/>
    </row>
    <row r="45" spans="1:30" ht="37.5" x14ac:dyDescent="0.3">
      <c r="A45" s="49"/>
      <c r="B45" s="50" t="s">
        <v>104</v>
      </c>
      <c r="C45" s="47" t="s">
        <v>111</v>
      </c>
      <c r="D45" s="51"/>
      <c r="E45" s="55"/>
      <c r="F45" s="55"/>
      <c r="G45" s="55">
        <v>1064.2</v>
      </c>
      <c r="H45" s="55">
        <v>518.1</v>
      </c>
      <c r="I45" s="55">
        <v>209</v>
      </c>
      <c r="J45" s="55">
        <v>1034</v>
      </c>
      <c r="K45" s="55">
        <v>452.6</v>
      </c>
      <c r="L45" s="55">
        <v>37.700000000000003</v>
      </c>
      <c r="M45" s="55">
        <v>1798.7</v>
      </c>
      <c r="N45" s="55">
        <v>274.3</v>
      </c>
      <c r="O45" s="55">
        <v>489.5</v>
      </c>
      <c r="P45" s="55">
        <v>643.4</v>
      </c>
      <c r="Q45" s="55">
        <v>434.5</v>
      </c>
      <c r="R45" s="55">
        <v>185</v>
      </c>
      <c r="S45" s="56">
        <f t="shared" si="0"/>
        <v>7141</v>
      </c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3"/>
    </row>
    <row r="46" spans="1:30" ht="101.25" x14ac:dyDescent="0.25">
      <c r="A46" s="33" t="s">
        <v>112</v>
      </c>
      <c r="B46" s="34" t="s">
        <v>113</v>
      </c>
      <c r="C46" s="35" t="s">
        <v>114</v>
      </c>
      <c r="D46" s="36" t="s">
        <v>95</v>
      </c>
      <c r="E46" s="53">
        <v>13773.26316</v>
      </c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4">
        <f t="shared" si="0"/>
        <v>13773.26316</v>
      </c>
      <c r="T46" s="6"/>
      <c r="U46" s="6"/>
      <c r="V46" s="6"/>
      <c r="W46" s="6"/>
      <c r="X46" s="6"/>
      <c r="Y46" s="6"/>
      <c r="Z46" s="6"/>
      <c r="AA46" s="6"/>
      <c r="AB46" s="6"/>
      <c r="AC46" s="6"/>
      <c r="AD46" s="3"/>
    </row>
    <row r="47" spans="1:30" ht="37.5" x14ac:dyDescent="0.3">
      <c r="A47" s="49"/>
      <c r="B47" s="50" t="s">
        <v>115</v>
      </c>
      <c r="C47" s="47" t="s">
        <v>114</v>
      </c>
      <c r="D47" s="51"/>
      <c r="E47" s="55">
        <v>13084.6</v>
      </c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6">
        <f t="shared" si="0"/>
        <v>13084.6</v>
      </c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3"/>
    </row>
    <row r="48" spans="1:30" ht="81" x14ac:dyDescent="0.25">
      <c r="A48" s="33" t="s">
        <v>116</v>
      </c>
      <c r="B48" s="34" t="s">
        <v>117</v>
      </c>
      <c r="C48" s="35" t="s">
        <v>118</v>
      </c>
      <c r="D48" s="36" t="s">
        <v>56</v>
      </c>
      <c r="E48" s="53">
        <v>112447.35030000001</v>
      </c>
      <c r="F48" s="53">
        <v>44334.190139999999</v>
      </c>
      <c r="G48" s="53">
        <v>7369.1439600000003</v>
      </c>
      <c r="H48" s="53">
        <v>5234.6168100000004</v>
      </c>
      <c r="I48" s="53">
        <v>1206.2633699999999</v>
      </c>
      <c r="J48" s="53">
        <v>718.75000999999997</v>
      </c>
      <c r="K48" s="53">
        <v>2305.2635300000002</v>
      </c>
      <c r="L48" s="53">
        <v>506.74349000000001</v>
      </c>
      <c r="M48" s="53">
        <v>23696.326929999999</v>
      </c>
      <c r="N48" s="53">
        <v>2883.4645799999998</v>
      </c>
      <c r="O48" s="53">
        <v>5164.4621900000002</v>
      </c>
      <c r="P48" s="53">
        <v>4210.62817</v>
      </c>
      <c r="Q48" s="53">
        <v>3458.43</v>
      </c>
      <c r="R48" s="53">
        <v>3599.1639100000002</v>
      </c>
      <c r="S48" s="54">
        <f t="shared" si="0"/>
        <v>217134.79738999999</v>
      </c>
      <c r="T48" s="6"/>
      <c r="U48" s="6"/>
      <c r="V48" s="6"/>
      <c r="W48" s="6"/>
      <c r="X48" s="6"/>
      <c r="Y48" s="6"/>
      <c r="Z48" s="6"/>
      <c r="AA48" s="6"/>
      <c r="AB48" s="6"/>
      <c r="AC48" s="6"/>
      <c r="AD48" s="3"/>
    </row>
    <row r="49" spans="1:30" ht="37.5" x14ac:dyDescent="0.3">
      <c r="A49" s="49"/>
      <c r="B49" s="50" t="s">
        <v>115</v>
      </c>
      <c r="C49" s="47" t="s">
        <v>118</v>
      </c>
      <c r="D49" s="51"/>
      <c r="E49" s="55">
        <v>106824.96646</v>
      </c>
      <c r="F49" s="55">
        <v>42117.474199999997</v>
      </c>
      <c r="G49" s="55">
        <v>7000.6856900000002</v>
      </c>
      <c r="H49" s="55">
        <v>4972.8852100000004</v>
      </c>
      <c r="I49" s="55">
        <v>1145.95003</v>
      </c>
      <c r="J49" s="55">
        <v>682.81241</v>
      </c>
      <c r="K49" s="55">
        <v>2190.0000199999999</v>
      </c>
      <c r="L49" s="55">
        <v>481.40624000000003</v>
      </c>
      <c r="M49" s="55">
        <v>22511.507140000002</v>
      </c>
      <c r="N49" s="55">
        <v>2739.2909300000001</v>
      </c>
      <c r="O49" s="55">
        <v>4906.2383300000001</v>
      </c>
      <c r="P49" s="55">
        <v>4000.0961499999999</v>
      </c>
      <c r="Q49" s="55">
        <v>3285.5079999999998</v>
      </c>
      <c r="R49" s="55">
        <v>3419.2051900000001</v>
      </c>
      <c r="S49" s="56">
        <f t="shared" si="0"/>
        <v>206278.02600000004</v>
      </c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3"/>
    </row>
    <row r="50" spans="1:30" ht="121.5" x14ac:dyDescent="0.25">
      <c r="A50" s="33" t="s">
        <v>119</v>
      </c>
      <c r="B50" s="34" t="s">
        <v>120</v>
      </c>
      <c r="C50" s="35" t="s">
        <v>121</v>
      </c>
      <c r="D50" s="36" t="s">
        <v>40</v>
      </c>
      <c r="E50" s="53">
        <v>35140.659449999999</v>
      </c>
      <c r="F50" s="53">
        <v>17652.371500000001</v>
      </c>
      <c r="G50" s="53">
        <v>2702.5889999999999</v>
      </c>
      <c r="H50" s="53">
        <v>2890.1545900000001</v>
      </c>
      <c r="I50" s="53">
        <v>1833.0288700000001</v>
      </c>
      <c r="J50" s="53">
        <v>3110.64005</v>
      </c>
      <c r="K50" s="53">
        <v>1674.8219999999999</v>
      </c>
      <c r="L50" s="53">
        <v>917.34699999999998</v>
      </c>
      <c r="M50" s="53">
        <v>9273.0210000000006</v>
      </c>
      <c r="N50" s="53">
        <v>969.86</v>
      </c>
      <c r="O50" s="53">
        <v>1599.86</v>
      </c>
      <c r="P50" s="53">
        <v>1467.2750000000001</v>
      </c>
      <c r="Q50" s="53">
        <v>1567.251</v>
      </c>
      <c r="R50" s="53">
        <v>1462.21405</v>
      </c>
      <c r="S50" s="54">
        <f t="shared" si="0"/>
        <v>82261.093510000006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3"/>
    </row>
    <row r="51" spans="1:30" ht="37.5" x14ac:dyDescent="0.3">
      <c r="A51" s="49"/>
      <c r="B51" s="50" t="s">
        <v>104</v>
      </c>
      <c r="C51" s="47" t="s">
        <v>121</v>
      </c>
      <c r="D51" s="51"/>
      <c r="E51" s="55">
        <v>33383.626709999997</v>
      </c>
      <c r="F51" s="55">
        <v>16733.95163</v>
      </c>
      <c r="G51" s="55">
        <v>2567.45955</v>
      </c>
      <c r="H51" s="55">
        <v>2745.6468599999998</v>
      </c>
      <c r="I51" s="55">
        <v>1726.4112500000001</v>
      </c>
      <c r="J51" s="55">
        <v>2911.4364999999998</v>
      </c>
      <c r="K51" s="55">
        <v>1591.0808999999999</v>
      </c>
      <c r="L51" s="55">
        <v>871.47964999999999</v>
      </c>
      <c r="M51" s="55">
        <v>8809.3699500000002</v>
      </c>
      <c r="N51" s="55">
        <v>921.36699999999996</v>
      </c>
      <c r="O51" s="55">
        <v>1519.867</v>
      </c>
      <c r="P51" s="55">
        <v>1393.9112500000001</v>
      </c>
      <c r="Q51" s="55">
        <v>1488.8884499999999</v>
      </c>
      <c r="R51" s="55">
        <v>1389.1033</v>
      </c>
      <c r="S51" s="56">
        <f t="shared" si="0"/>
        <v>78053.599999999991</v>
      </c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3"/>
    </row>
    <row r="52" spans="1:30" ht="121.5" x14ac:dyDescent="0.25">
      <c r="A52" s="33" t="s">
        <v>122</v>
      </c>
      <c r="B52" s="34" t="s">
        <v>123</v>
      </c>
      <c r="C52" s="35" t="s">
        <v>124</v>
      </c>
      <c r="D52" s="36" t="s">
        <v>40</v>
      </c>
      <c r="E52" s="53">
        <v>1520.4619700000001</v>
      </c>
      <c r="F52" s="53">
        <v>859.95609000000002</v>
      </c>
      <c r="G52" s="53">
        <v>310.68516</v>
      </c>
      <c r="H52" s="53">
        <v>425.46059000000002</v>
      </c>
      <c r="I52" s="53">
        <v>592.13953000000004</v>
      </c>
      <c r="J52" s="53">
        <v>915.87743999999998</v>
      </c>
      <c r="K52" s="53"/>
      <c r="L52" s="53">
        <v>12.509</v>
      </c>
      <c r="M52" s="53">
        <v>791.79862000000003</v>
      </c>
      <c r="N52" s="53">
        <v>350</v>
      </c>
      <c r="O52" s="53"/>
      <c r="P52" s="53">
        <v>327.45499999999998</v>
      </c>
      <c r="Q52" s="53">
        <v>545.44605999999999</v>
      </c>
      <c r="R52" s="53"/>
      <c r="S52" s="54">
        <f t="shared" si="0"/>
        <v>6651.78946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37.5" x14ac:dyDescent="0.3">
      <c r="A53" s="49"/>
      <c r="B53" s="50" t="s">
        <v>104</v>
      </c>
      <c r="C53" s="47" t="s">
        <v>124</v>
      </c>
      <c r="D53" s="51"/>
      <c r="E53" s="55">
        <v>1444.4388799999999</v>
      </c>
      <c r="F53" s="55">
        <v>816.95829000000003</v>
      </c>
      <c r="G53" s="55">
        <v>295.15089999999998</v>
      </c>
      <c r="H53" s="55">
        <v>404.18756000000002</v>
      </c>
      <c r="I53" s="55">
        <v>562.53255000000001</v>
      </c>
      <c r="J53" s="55">
        <v>870.08357000000001</v>
      </c>
      <c r="K53" s="55"/>
      <c r="L53" s="55">
        <v>11.88355</v>
      </c>
      <c r="M53" s="55">
        <v>752.20869000000005</v>
      </c>
      <c r="N53" s="55">
        <v>332.5</v>
      </c>
      <c r="O53" s="55"/>
      <c r="P53" s="55">
        <v>311.08224999999999</v>
      </c>
      <c r="Q53" s="55">
        <v>518.17376000000002</v>
      </c>
      <c r="R53" s="55"/>
      <c r="S53" s="56">
        <f t="shared" si="0"/>
        <v>6319.2</v>
      </c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3"/>
    </row>
    <row r="54" spans="1:30" ht="20.25" x14ac:dyDescent="0.25">
      <c r="A54" s="38"/>
      <c r="B54" s="39" t="s">
        <v>125</v>
      </c>
      <c r="C54" s="40"/>
      <c r="D54" s="41"/>
      <c r="E54" s="57">
        <v>5705980.4990999997</v>
      </c>
      <c r="F54" s="57">
        <v>2931741.5109899999</v>
      </c>
      <c r="G54" s="57">
        <v>633257.40356999997</v>
      </c>
      <c r="H54" s="57">
        <v>448860.41814000002</v>
      </c>
      <c r="I54" s="57">
        <v>139439.34637000001</v>
      </c>
      <c r="J54" s="57">
        <v>309189.25942000002</v>
      </c>
      <c r="K54" s="57">
        <v>233423.12005999999</v>
      </c>
      <c r="L54" s="57">
        <v>81338.850980000003</v>
      </c>
      <c r="M54" s="57">
        <v>788917.83071000001</v>
      </c>
      <c r="N54" s="57">
        <v>217366.8751</v>
      </c>
      <c r="O54" s="57">
        <v>444845.98525999999</v>
      </c>
      <c r="P54" s="57">
        <v>341727.69034999999</v>
      </c>
      <c r="Q54" s="57">
        <v>379272.13368999999</v>
      </c>
      <c r="R54" s="57">
        <v>338273.56539</v>
      </c>
      <c r="S54" s="57">
        <f t="shared" si="0"/>
        <v>12993634.48913</v>
      </c>
      <c r="T54" s="6"/>
      <c r="U54" s="6"/>
      <c r="V54" s="6"/>
      <c r="W54" s="6"/>
      <c r="X54" s="6"/>
      <c r="Y54" s="6"/>
      <c r="Z54" s="6"/>
      <c r="AA54" s="6"/>
      <c r="AB54" s="6"/>
      <c r="AC54" s="6"/>
      <c r="AD54" s="3"/>
    </row>
    <row r="55" spans="1:30" ht="20.25" x14ac:dyDescent="0.25">
      <c r="A55" s="38"/>
      <c r="B55" s="39" t="s">
        <v>126</v>
      </c>
      <c r="C55" s="40"/>
      <c r="D55" s="41"/>
      <c r="E55" s="57">
        <v>5551034.3070499999</v>
      </c>
      <c r="F55" s="57">
        <v>2867625.1468699998</v>
      </c>
      <c r="G55" s="57">
        <v>621479.80743000004</v>
      </c>
      <c r="H55" s="57">
        <v>438804.79850999999</v>
      </c>
      <c r="I55" s="57">
        <v>135048.46254000001</v>
      </c>
      <c r="J55" s="57">
        <v>303378.32694</v>
      </c>
      <c r="K55" s="57">
        <v>228687.83914</v>
      </c>
      <c r="L55" s="57">
        <v>79637.981539999993</v>
      </c>
      <c r="M55" s="57">
        <v>755031.50493000005</v>
      </c>
      <c r="N55" s="57">
        <v>212351.38797000001</v>
      </c>
      <c r="O55" s="57">
        <v>436180.77993000002</v>
      </c>
      <c r="P55" s="57">
        <v>333721.50069999998</v>
      </c>
      <c r="Q55" s="57">
        <v>371982.21204999997</v>
      </c>
      <c r="R55" s="57">
        <v>331743.45689999999</v>
      </c>
      <c r="S55" s="57">
        <f t="shared" si="0"/>
        <v>12666707.512500001</v>
      </c>
      <c r="T55" s="6"/>
      <c r="U55" s="6"/>
      <c r="V55" s="6"/>
      <c r="W55" s="6"/>
      <c r="X55" s="6"/>
      <c r="Y55" s="6"/>
      <c r="Z55" s="6"/>
      <c r="AA55" s="6"/>
      <c r="AB55" s="6"/>
      <c r="AC55" s="6"/>
      <c r="AD55" s="3"/>
    </row>
    <row r="56" spans="1:30" ht="20.25" x14ac:dyDescent="0.25">
      <c r="A56" s="38"/>
      <c r="B56" s="39" t="s">
        <v>127</v>
      </c>
      <c r="C56" s="40"/>
      <c r="D56" s="41"/>
      <c r="E56" s="57">
        <v>154946.19205000001</v>
      </c>
      <c r="F56" s="57">
        <v>64116.364119999998</v>
      </c>
      <c r="G56" s="57">
        <v>11777.59614</v>
      </c>
      <c r="H56" s="57">
        <v>10055.619629999999</v>
      </c>
      <c r="I56" s="57">
        <v>4390.8838299999998</v>
      </c>
      <c r="J56" s="57">
        <v>5810.9324800000004</v>
      </c>
      <c r="K56" s="57">
        <v>4735.2809200000002</v>
      </c>
      <c r="L56" s="57">
        <v>1700.8694399999999</v>
      </c>
      <c r="M56" s="57">
        <v>33886.325779999999</v>
      </c>
      <c r="N56" s="57">
        <v>5015.4871300000004</v>
      </c>
      <c r="O56" s="57">
        <v>8665.2053300000007</v>
      </c>
      <c r="P56" s="57">
        <v>8006.1896500000003</v>
      </c>
      <c r="Q56" s="57">
        <v>7289.9216399999996</v>
      </c>
      <c r="R56" s="57">
        <v>6530.1084899999996</v>
      </c>
      <c r="S56" s="57">
        <f t="shared" si="0"/>
        <v>326926.97663000011</v>
      </c>
      <c r="T56" s="6"/>
      <c r="U56" s="6"/>
      <c r="V56" s="6"/>
      <c r="W56" s="6"/>
      <c r="X56" s="6"/>
      <c r="Y56" s="6"/>
      <c r="Z56" s="6"/>
      <c r="AA56" s="6"/>
      <c r="AB56" s="6"/>
      <c r="AC56" s="6"/>
      <c r="AD56" s="3"/>
    </row>
    <row r="57" spans="1:30" ht="40.5" x14ac:dyDescent="0.25">
      <c r="A57" s="42"/>
      <c r="B57" s="43" t="s">
        <v>104</v>
      </c>
      <c r="C57" s="44"/>
      <c r="D57" s="45"/>
      <c r="E57" s="58">
        <v>154946.19205000001</v>
      </c>
      <c r="F57" s="58">
        <v>64116.364119999998</v>
      </c>
      <c r="G57" s="58">
        <v>11777.59614</v>
      </c>
      <c r="H57" s="58">
        <v>10055.619629999999</v>
      </c>
      <c r="I57" s="58">
        <v>4390.8838299999998</v>
      </c>
      <c r="J57" s="58">
        <v>5810.9324800000004</v>
      </c>
      <c r="K57" s="58">
        <v>4735.2809200000002</v>
      </c>
      <c r="L57" s="58">
        <v>1700.8694399999999</v>
      </c>
      <c r="M57" s="58">
        <v>33886.325779999999</v>
      </c>
      <c r="N57" s="58">
        <v>5015.4871300000004</v>
      </c>
      <c r="O57" s="58">
        <v>8665.2053300000007</v>
      </c>
      <c r="P57" s="58">
        <v>8006.1896500000003</v>
      </c>
      <c r="Q57" s="58">
        <v>7289.9216399999996</v>
      </c>
      <c r="R57" s="58">
        <v>6530.1084899999996</v>
      </c>
      <c r="S57" s="58">
        <f t="shared" si="0"/>
        <v>326926.97663000011</v>
      </c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48" t="s">
        <v>20</v>
      </c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30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2:30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30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2:30" x14ac:dyDescent="0.25">
      <c r="B135" s="6"/>
      <c r="C135" s="4"/>
      <c r="D135" s="6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30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  <row r="166" spans="5:19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2"/>
    </row>
    <row r="167" spans="5:19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2"/>
    </row>
    <row r="168" spans="5:19" x14ac:dyDescent="0.25"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2"/>
    </row>
  </sheetData>
  <mergeCells count="20">
    <mergeCell ref="D13:P13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47" bottom="0.36" header="0.25" footer="0.25"/>
  <pageSetup paperSize="9" scale="28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2022-11-28T21:51:11Z</cp:lastPrinted>
  <dcterms:created xsi:type="dcterms:W3CDTF">2005-09-08T01:35:00Z</dcterms:created>
  <dcterms:modified xsi:type="dcterms:W3CDTF">2022-12-13T04:29:29Z</dcterms:modified>
</cp:coreProperties>
</file>